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询价表" sheetId="1" r:id="rId1"/>
  </sheets>
  <definedNames>
    <definedName name="_xlnm.Print_Titles" localSheetId="0">询价表!#REF!</definedName>
  </definedNames>
  <calcPr calcId="144525"/>
</workbook>
</file>

<file path=xl/sharedStrings.xml><?xml version="1.0" encoding="utf-8"?>
<sst xmlns="http://schemas.openxmlformats.org/spreadsheetml/2006/main" count="292" uniqueCount="141">
  <si>
    <t>顺昌县金山新材料产业园区“污水零直排区”建设工程 询价表</t>
  </si>
  <si>
    <t>序号</t>
  </si>
  <si>
    <t>材料名称</t>
  </si>
  <si>
    <t>规格、型号
等特殊要求</t>
  </si>
  <si>
    <t>取定价</t>
  </si>
  <si>
    <t>单位</t>
  </si>
  <si>
    <t>材料单价（元）</t>
  </si>
  <si>
    <t>询价1</t>
  </si>
  <si>
    <t>询价2</t>
  </si>
  <si>
    <t>询价3</t>
  </si>
  <si>
    <t>品牌</t>
  </si>
  <si>
    <t>联系人</t>
  </si>
  <si>
    <t>税后单价</t>
  </si>
  <si>
    <t>税前单价</t>
  </si>
  <si>
    <t>1</t>
  </si>
  <si>
    <t>UPVC排水管</t>
  </si>
  <si>
    <t>Φ110</t>
  </si>
  <si>
    <t>m</t>
  </si>
  <si>
    <t>兴源（熊猫）</t>
  </si>
  <si>
    <t>林先生 19536110008</t>
  </si>
  <si>
    <t>湖北大洋</t>
  </si>
  <si>
    <t>陈先生 13696863387</t>
  </si>
  <si>
    <t>晟达通</t>
  </si>
  <si>
    <t>廖经理 13960796836</t>
  </si>
  <si>
    <t>2</t>
  </si>
  <si>
    <t>Φ200</t>
  </si>
  <si>
    <t>3</t>
  </si>
  <si>
    <t>PE管</t>
  </si>
  <si>
    <t>DN125 1.6mpa</t>
  </si>
  <si>
    <t>4</t>
  </si>
  <si>
    <t>HDPE双壁波纹管（8kn/m2）</t>
  </si>
  <si>
    <t>5</t>
  </si>
  <si>
    <t>Φ150</t>
  </si>
  <si>
    <t>6</t>
  </si>
  <si>
    <t>Φ300</t>
  </si>
  <si>
    <t>7</t>
  </si>
  <si>
    <t>塑料检查井</t>
  </si>
  <si>
    <t>DN400  H=1.5m</t>
  </si>
  <si>
    <t>套</t>
  </si>
  <si>
    <t>8</t>
  </si>
  <si>
    <t>DN700  H=1.5m</t>
  </si>
  <si>
    <t>9</t>
  </si>
  <si>
    <t>水泥管</t>
  </si>
  <si>
    <t>Φ500</t>
  </si>
  <si>
    <t>宏顺水泥制品厂</t>
  </si>
  <si>
    <t>华文共杰</t>
  </si>
  <si>
    <t>18706083285</t>
  </si>
  <si>
    <t>罗源海聚环保</t>
  </si>
  <si>
    <t>10</t>
  </si>
  <si>
    <t>双层重型球磨铸铁井盖</t>
  </si>
  <si>
    <t>φ700</t>
  </si>
  <si>
    <t>南铸牌</t>
  </si>
  <si>
    <t>秦立青18960630777</t>
  </si>
  <si>
    <t>闽铸牌黄经理</t>
  </si>
  <si>
    <t>永盛牌林先生</t>
  </si>
  <si>
    <t>11</t>
  </si>
  <si>
    <t>双层重型球墨铸铁井盖</t>
  </si>
  <si>
    <t>1000A φ700</t>
  </si>
  <si>
    <t>12</t>
  </si>
  <si>
    <t>SCAR污水复合式排气阀</t>
  </si>
  <si>
    <t>DN125</t>
  </si>
  <si>
    <t>个</t>
  </si>
  <si>
    <t>德星</t>
  </si>
  <si>
    <t>荣合兴</t>
  </si>
  <si>
    <t>上海冠龙</t>
  </si>
  <si>
    <t>13</t>
  </si>
  <si>
    <t>闸阀</t>
  </si>
  <si>
    <t>DN150</t>
  </si>
  <si>
    <t>14</t>
  </si>
  <si>
    <t>铜芯电力电缆</t>
  </si>
  <si>
    <t>VV-1KV-4*4.0</t>
  </si>
  <si>
    <t>朝日</t>
  </si>
  <si>
    <t>12.166</t>
  </si>
  <si>
    <t>鑫升</t>
  </si>
  <si>
    <t>12.56</t>
  </si>
  <si>
    <t>天马</t>
  </si>
  <si>
    <t>12.8</t>
  </si>
  <si>
    <t>15</t>
  </si>
  <si>
    <t>VV-1KV-4*2.5</t>
  </si>
  <si>
    <t>9.553</t>
  </si>
  <si>
    <t>9.98</t>
  </si>
  <si>
    <t>10.1</t>
  </si>
  <si>
    <t>16</t>
  </si>
  <si>
    <t>铜芯控制电缆</t>
  </si>
  <si>
    <t>KVV-1KV-2x1.0</t>
  </si>
  <si>
    <t>4.2</t>
  </si>
  <si>
    <t>4.3</t>
  </si>
  <si>
    <t>4.5</t>
  </si>
  <si>
    <t>17</t>
  </si>
  <si>
    <t>玻璃钢化粪池</t>
  </si>
  <si>
    <t>m3</t>
  </si>
  <si>
    <t>博深源</t>
  </si>
  <si>
    <t>曾露霞 13655028289</t>
  </si>
  <si>
    <t>碧水源</t>
  </si>
  <si>
    <t>孙之然13655028289</t>
  </si>
  <si>
    <t>福州易林</t>
  </si>
  <si>
    <t>13799772702</t>
  </si>
  <si>
    <t>工艺部分</t>
  </si>
  <si>
    <t>格栅厌氧池设备</t>
  </si>
  <si>
    <t>1、机械格栅 栅间隙为5mm,N=0.75KW 1套 不锈钢材质
2、含新做φ200预埋管、φ200UPVC排水管50m、φ200UPVC直接8个、φ200UPVC弯头20个、6#镀锌槽钢40m、φ10尼龙绳385m、L50X5镀锌角钢2m、10#不锈钢膨胀螺丝50个、聚丙烯组合填料φ150,间距180mm，40m³
3、含清理原有人工格栅、清除原有池内填料及填料支架
4、其余详图纸</t>
  </si>
  <si>
    <t>机械格栅</t>
  </si>
  <si>
    <t>N=0.75kw</t>
  </si>
  <si>
    <t>福州市酬城环保科技有限公司</t>
  </si>
  <si>
    <t>福州市佳清环保科技有限公司</t>
  </si>
  <si>
    <t>福建宏态环保科技有限公司</t>
  </si>
  <si>
    <t>组合填料</t>
  </si>
  <si>
    <t>聚丙烯 φ150,间距180mm</t>
  </si>
  <si>
    <t>一体化污水处理设备</t>
  </si>
  <si>
    <t>1、玻璃钢罐 φ3.00m,L=11m,d=20mm
2、含φ50UPVC给水管20m、φ50UPVC直接4个、φ50UPVC弯头20个、φ50UPVC球阀6个、φ50mm,d=4mmPVC内嵌螺旋钢丝软管20m、φ50~60不锈钢双钢丝喉箍10个、6#镀锌槽钢32m、φ10尼龙绳210m、聚丙烯组合填料φ150,间距180mm，21m³
3、其余详图纸</t>
  </si>
  <si>
    <t>2.1</t>
  </si>
  <si>
    <t>3*11m，地埋式玻璃钢</t>
  </si>
  <si>
    <t>2.2</t>
  </si>
  <si>
    <t>缺氧搅拌器</t>
  </si>
  <si>
    <t>QJBO 55/4-220/3-980/S</t>
  </si>
  <si>
    <t>离心曝气机</t>
  </si>
  <si>
    <t>2.2kw</t>
  </si>
  <si>
    <t>沉淀池污泥泵</t>
  </si>
  <si>
    <t>50WQ10-10-0.75</t>
  </si>
  <si>
    <t>污泥池污泥泵</t>
  </si>
  <si>
    <t>人工湿地设备</t>
  </si>
  <si>
    <t>1、湿地植物2880株
2、1.5mmHDPE防渗膜厚度260㎡
3、生态滤料120m³
4、含清除原有人工湿地植物及湿地填料</t>
  </si>
  <si>
    <t>湿地植物</t>
  </si>
  <si>
    <t>10株/m2</t>
  </si>
  <si>
    <t>株</t>
  </si>
  <si>
    <t>HDPE防渗膜</t>
  </si>
  <si>
    <t>厚度1.5mm</t>
  </si>
  <si>
    <t>m2</t>
  </si>
  <si>
    <t>生态滤料</t>
  </si>
  <si>
    <t>陶粒</t>
  </si>
  <si>
    <t>电控系统</t>
  </si>
  <si>
    <t>1000*600*1500</t>
  </si>
  <si>
    <t>折流板</t>
  </si>
  <si>
    <t>900*800*10 PVC</t>
  </si>
  <si>
    <t>块</t>
  </si>
  <si>
    <t>出水整流板</t>
  </si>
  <si>
    <t>800*570*10 PVC</t>
  </si>
  <si>
    <t>三角出水堰板</t>
  </si>
  <si>
    <t>一体化预制泵站</t>
  </si>
  <si>
    <t>华南泵业有限公司</t>
  </si>
  <si>
    <t>沃斯尔</t>
  </si>
  <si>
    <t>水智汇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</si>
</sst>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 "/>
    <numFmt numFmtId="178" formatCode="0.00_);[Red]\(0.00\)"/>
  </numFmts>
  <fonts count="25"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28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49" fontId="1" fillId="0" borderId="0" xfId="0" applyNumberFormat="1" applyFont="1" applyFill="1" applyAlignment="1">
      <alignment horizontal="center" vertical="center" wrapText="1"/>
    </xf>
    <xf numFmtId="177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178" fontId="2" fillId="0" borderId="0" xfId="0" applyNumberFormat="1" applyFont="1" applyFill="1" applyAlignment="1">
      <alignment horizontal="center" vertical="center"/>
    </xf>
    <xf numFmtId="177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178" fontId="1" fillId="0" borderId="0" xfId="0" applyNumberFormat="1" applyFont="1" applyFill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 wrapText="1"/>
    </xf>
    <xf numFmtId="178" fontId="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78" fontId="0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78" fontId="0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1"/>
  <sheetViews>
    <sheetView tabSelected="1" zoomScale="85" zoomScaleNormal="85" workbookViewId="0">
      <selection activeCell="B37" sqref="B37:C41"/>
    </sheetView>
  </sheetViews>
  <sheetFormatPr defaultColWidth="8.8" defaultRowHeight="13.5"/>
  <cols>
    <col min="1" max="1" width="6.625" style="3" customWidth="1"/>
    <col min="2" max="2" width="20.625" style="4" customWidth="1"/>
    <col min="3" max="3" width="40.625" style="5" customWidth="1"/>
    <col min="4" max="4" width="12.625" style="6" customWidth="1"/>
    <col min="5" max="5" width="6.625" style="7" customWidth="1"/>
    <col min="6" max="6" width="20.625" style="8" customWidth="1"/>
    <col min="7" max="7" width="12.625" style="9" customWidth="1"/>
    <col min="8" max="9" width="12.625" style="10" customWidth="1"/>
    <col min="10" max="10" width="20.625" style="11" customWidth="1"/>
    <col min="11" max="11" width="12.625" style="12" customWidth="1"/>
    <col min="12" max="13" width="12.625" style="13" customWidth="1"/>
    <col min="14" max="14" width="20.625" style="11" customWidth="1"/>
    <col min="15" max="15" width="12.625" style="9" customWidth="1"/>
    <col min="16" max="17" width="12.625" style="10" customWidth="1"/>
    <col min="18" max="16384" width="8.8" style="7"/>
  </cols>
  <sheetData>
    <row r="1" s="1" customFormat="1" ht="35.25" spans="1:17">
      <c r="A1" s="14" t="s">
        <v>0</v>
      </c>
      <c r="B1" s="14"/>
      <c r="C1" s="14"/>
      <c r="D1" s="15"/>
      <c r="E1" s="14"/>
      <c r="F1" s="14"/>
      <c r="G1" s="14"/>
      <c r="H1" s="15"/>
      <c r="I1" s="15"/>
      <c r="J1" s="14"/>
      <c r="K1" s="14"/>
      <c r="L1" s="15"/>
      <c r="M1" s="15"/>
      <c r="N1" s="14"/>
      <c r="O1" s="14"/>
      <c r="P1" s="15"/>
      <c r="Q1" s="15"/>
    </row>
    <row r="2" s="1" customFormat="1" ht="14.25" spans="1:17">
      <c r="A2" s="16" t="s">
        <v>1</v>
      </c>
      <c r="B2" s="16" t="s">
        <v>2</v>
      </c>
      <c r="C2" s="16" t="s">
        <v>3</v>
      </c>
      <c r="D2" s="16" t="s">
        <v>4</v>
      </c>
      <c r="E2" s="16" t="s">
        <v>5</v>
      </c>
      <c r="F2" s="17" t="s">
        <v>6</v>
      </c>
      <c r="G2" s="17"/>
      <c r="H2" s="18"/>
      <c r="I2" s="18"/>
      <c r="J2" s="17"/>
      <c r="K2" s="17"/>
      <c r="L2" s="18"/>
      <c r="M2" s="18"/>
      <c r="N2" s="17"/>
      <c r="O2" s="17"/>
      <c r="P2" s="18"/>
      <c r="Q2" s="18"/>
    </row>
    <row r="3" s="1" customFormat="1" ht="14.25" spans="1:17">
      <c r="A3" s="19"/>
      <c r="B3" s="19"/>
      <c r="C3" s="19"/>
      <c r="D3" s="19"/>
      <c r="E3" s="19"/>
      <c r="F3" s="17" t="s">
        <v>7</v>
      </c>
      <c r="G3" s="17"/>
      <c r="H3" s="18"/>
      <c r="I3" s="18"/>
      <c r="J3" s="17" t="s">
        <v>8</v>
      </c>
      <c r="K3" s="17"/>
      <c r="L3" s="18"/>
      <c r="M3" s="18"/>
      <c r="N3" s="17" t="s">
        <v>9</v>
      </c>
      <c r="O3" s="17"/>
      <c r="P3" s="18"/>
      <c r="Q3" s="18"/>
    </row>
    <row r="4" s="1" customFormat="1" ht="14.25" spans="1:17">
      <c r="A4" s="20"/>
      <c r="B4" s="20"/>
      <c r="C4" s="20"/>
      <c r="D4" s="20"/>
      <c r="E4" s="20"/>
      <c r="F4" s="17" t="s">
        <v>10</v>
      </c>
      <c r="G4" s="17" t="s">
        <v>11</v>
      </c>
      <c r="H4" s="18" t="s">
        <v>12</v>
      </c>
      <c r="I4" s="18" t="s">
        <v>13</v>
      </c>
      <c r="J4" s="17" t="s">
        <v>10</v>
      </c>
      <c r="K4" s="17" t="s">
        <v>11</v>
      </c>
      <c r="L4" s="18" t="s">
        <v>12</v>
      </c>
      <c r="M4" s="18" t="s">
        <v>13</v>
      </c>
      <c r="N4" s="17" t="s">
        <v>10</v>
      </c>
      <c r="O4" s="17" t="s">
        <v>11</v>
      </c>
      <c r="P4" s="18" t="s">
        <v>12</v>
      </c>
      <c r="Q4" s="18" t="s">
        <v>13</v>
      </c>
    </row>
    <row r="5" s="2" customFormat="1" ht="30" customHeight="1" spans="1:17">
      <c r="A5" s="21" t="s">
        <v>14</v>
      </c>
      <c r="B5" s="21" t="s">
        <v>15</v>
      </c>
      <c r="C5" s="22" t="s">
        <v>16</v>
      </c>
      <c r="D5" s="23">
        <f>MIN(I5,M5,Q5)</f>
        <v>17.92</v>
      </c>
      <c r="E5" s="22" t="s">
        <v>17</v>
      </c>
      <c r="F5" s="22" t="s">
        <v>18</v>
      </c>
      <c r="G5" s="22" t="s">
        <v>19</v>
      </c>
      <c r="H5" s="23">
        <f>I5*1.13</f>
        <v>20.2496</v>
      </c>
      <c r="I5" s="23">
        <v>17.92</v>
      </c>
      <c r="J5" s="22" t="s">
        <v>20</v>
      </c>
      <c r="K5" s="22" t="s">
        <v>21</v>
      </c>
      <c r="L5" s="23">
        <f>M5*1.13</f>
        <v>21.2666</v>
      </c>
      <c r="M5" s="23">
        <v>18.82</v>
      </c>
      <c r="N5" s="22" t="s">
        <v>22</v>
      </c>
      <c r="O5" s="22" t="s">
        <v>23</v>
      </c>
      <c r="P5" s="23">
        <f>Q5*1.13</f>
        <v>20.6564</v>
      </c>
      <c r="Q5" s="23">
        <v>18.28</v>
      </c>
    </row>
    <row r="6" s="2" customFormat="1" ht="30" customHeight="1" spans="1:17">
      <c r="A6" s="21" t="s">
        <v>24</v>
      </c>
      <c r="B6" s="21" t="s">
        <v>15</v>
      </c>
      <c r="C6" s="22" t="s">
        <v>25</v>
      </c>
      <c r="D6" s="23">
        <f t="shared" ref="D6:D11" si="0">MIN(I6,M6,Q6)</f>
        <v>64.02</v>
      </c>
      <c r="E6" s="22" t="s">
        <v>17</v>
      </c>
      <c r="F6" s="22" t="s">
        <v>18</v>
      </c>
      <c r="G6" s="22" t="s">
        <v>19</v>
      </c>
      <c r="H6" s="23">
        <f t="shared" ref="H6:H11" si="1">I6*1.13</f>
        <v>72.3426</v>
      </c>
      <c r="I6" s="23">
        <v>64.02</v>
      </c>
      <c r="J6" s="22" t="s">
        <v>20</v>
      </c>
      <c r="K6" s="22" t="s">
        <v>21</v>
      </c>
      <c r="L6" s="23">
        <f t="shared" ref="L6:L11" si="2">M6*1.13</f>
        <v>75.9586</v>
      </c>
      <c r="M6" s="23">
        <v>67.22</v>
      </c>
      <c r="N6" s="22" t="s">
        <v>22</v>
      </c>
      <c r="O6" s="22" t="s">
        <v>23</v>
      </c>
      <c r="P6" s="23">
        <f t="shared" ref="P6:P11" si="3">Q6*1.13</f>
        <v>73.789</v>
      </c>
      <c r="Q6" s="23">
        <v>65.3</v>
      </c>
    </row>
    <row r="7" s="2" customFormat="1" ht="30" customHeight="1" spans="1:17">
      <c r="A7" s="21" t="s">
        <v>26</v>
      </c>
      <c r="B7" s="21" t="s">
        <v>27</v>
      </c>
      <c r="C7" s="22" t="s">
        <v>28</v>
      </c>
      <c r="D7" s="23">
        <f t="shared" si="0"/>
        <v>145.49</v>
      </c>
      <c r="E7" s="22" t="s">
        <v>17</v>
      </c>
      <c r="F7" s="22" t="s">
        <v>18</v>
      </c>
      <c r="G7" s="22" t="s">
        <v>19</v>
      </c>
      <c r="H7" s="23">
        <f t="shared" si="1"/>
        <v>164.4037</v>
      </c>
      <c r="I7" s="23">
        <v>145.49</v>
      </c>
      <c r="J7" s="22" t="s">
        <v>20</v>
      </c>
      <c r="K7" s="22" t="s">
        <v>21</v>
      </c>
      <c r="L7" s="23">
        <f t="shared" si="2"/>
        <v>172.6188</v>
      </c>
      <c r="M7" s="23">
        <v>152.76</v>
      </c>
      <c r="N7" s="22" t="s">
        <v>22</v>
      </c>
      <c r="O7" s="22" t="s">
        <v>23</v>
      </c>
      <c r="P7" s="23">
        <f t="shared" si="3"/>
        <v>167.692</v>
      </c>
      <c r="Q7" s="23">
        <v>148.4</v>
      </c>
    </row>
    <row r="8" s="2" customFormat="1" ht="30" customHeight="1" spans="1:17">
      <c r="A8" s="21" t="s">
        <v>29</v>
      </c>
      <c r="B8" s="24" t="s">
        <v>30</v>
      </c>
      <c r="C8" s="22" t="s">
        <v>25</v>
      </c>
      <c r="D8" s="23">
        <f t="shared" si="0"/>
        <v>34.31</v>
      </c>
      <c r="E8" s="22" t="s">
        <v>17</v>
      </c>
      <c r="F8" s="22" t="s">
        <v>18</v>
      </c>
      <c r="G8" s="22" t="s">
        <v>19</v>
      </c>
      <c r="H8" s="23">
        <f t="shared" si="1"/>
        <v>38.7703</v>
      </c>
      <c r="I8" s="23">
        <v>34.31</v>
      </c>
      <c r="J8" s="22" t="s">
        <v>20</v>
      </c>
      <c r="K8" s="22" t="s">
        <v>21</v>
      </c>
      <c r="L8" s="23">
        <f t="shared" si="2"/>
        <v>40.7139</v>
      </c>
      <c r="M8" s="23">
        <v>36.03</v>
      </c>
      <c r="N8" s="22" t="s">
        <v>22</v>
      </c>
      <c r="O8" s="22" t="s">
        <v>23</v>
      </c>
      <c r="P8" s="23">
        <f t="shared" si="3"/>
        <v>39.55</v>
      </c>
      <c r="Q8" s="23">
        <v>35</v>
      </c>
    </row>
    <row r="9" s="2" customFormat="1" ht="30" customHeight="1" spans="1:17">
      <c r="A9" s="21" t="s">
        <v>31</v>
      </c>
      <c r="B9" s="24" t="s">
        <v>30</v>
      </c>
      <c r="C9" s="22" t="s">
        <v>32</v>
      </c>
      <c r="D9" s="23">
        <f t="shared" si="0"/>
        <v>34.31</v>
      </c>
      <c r="E9" s="22" t="s">
        <v>17</v>
      </c>
      <c r="F9" s="22" t="s">
        <v>18</v>
      </c>
      <c r="G9" s="22" t="s">
        <v>19</v>
      </c>
      <c r="H9" s="23">
        <f t="shared" si="1"/>
        <v>38.7703</v>
      </c>
      <c r="I9" s="23">
        <v>34.31</v>
      </c>
      <c r="J9" s="22" t="s">
        <v>20</v>
      </c>
      <c r="K9" s="22" t="s">
        <v>21</v>
      </c>
      <c r="L9" s="23">
        <f t="shared" si="2"/>
        <v>40.7139</v>
      </c>
      <c r="M9" s="23">
        <v>36.03</v>
      </c>
      <c r="N9" s="22" t="s">
        <v>22</v>
      </c>
      <c r="O9" s="22" t="s">
        <v>23</v>
      </c>
      <c r="P9" s="23">
        <f t="shared" si="3"/>
        <v>39.55</v>
      </c>
      <c r="Q9" s="23">
        <v>35</v>
      </c>
    </row>
    <row r="10" s="2" customFormat="1" ht="30" customHeight="1" spans="1:17">
      <c r="A10" s="21" t="s">
        <v>33</v>
      </c>
      <c r="B10" s="24" t="s">
        <v>30</v>
      </c>
      <c r="C10" s="22" t="s">
        <v>34</v>
      </c>
      <c r="D10" s="23">
        <f t="shared" si="0"/>
        <v>80.33</v>
      </c>
      <c r="E10" s="22" t="s">
        <v>17</v>
      </c>
      <c r="F10" s="22" t="s">
        <v>18</v>
      </c>
      <c r="G10" s="22" t="s">
        <v>19</v>
      </c>
      <c r="H10" s="23">
        <f t="shared" si="1"/>
        <v>90.7729</v>
      </c>
      <c r="I10" s="23">
        <v>80.33</v>
      </c>
      <c r="J10" s="22" t="s">
        <v>20</v>
      </c>
      <c r="K10" s="22" t="s">
        <v>21</v>
      </c>
      <c r="L10" s="23">
        <f t="shared" si="2"/>
        <v>95.3155</v>
      </c>
      <c r="M10" s="23">
        <v>84.35</v>
      </c>
      <c r="N10" s="22" t="s">
        <v>22</v>
      </c>
      <c r="O10" s="22" t="s">
        <v>23</v>
      </c>
      <c r="P10" s="23">
        <f t="shared" si="3"/>
        <v>92.5922</v>
      </c>
      <c r="Q10" s="23">
        <v>81.94</v>
      </c>
    </row>
    <row r="11" s="2" customFormat="1" ht="30" customHeight="1" spans="1:17">
      <c r="A11" s="21" t="s">
        <v>35</v>
      </c>
      <c r="B11" s="24" t="s">
        <v>36</v>
      </c>
      <c r="C11" s="22" t="s">
        <v>37</v>
      </c>
      <c r="D11" s="23">
        <f t="shared" si="0"/>
        <v>1500</v>
      </c>
      <c r="E11" s="22" t="s">
        <v>38</v>
      </c>
      <c r="F11" s="22" t="s">
        <v>18</v>
      </c>
      <c r="G11" s="22" t="s">
        <v>19</v>
      </c>
      <c r="H11" s="23">
        <f t="shared" si="1"/>
        <v>1695</v>
      </c>
      <c r="I11" s="23">
        <v>1500</v>
      </c>
      <c r="J11" s="22" t="s">
        <v>20</v>
      </c>
      <c r="K11" s="22" t="s">
        <v>21</v>
      </c>
      <c r="L11" s="23">
        <f t="shared" si="2"/>
        <v>1841.9</v>
      </c>
      <c r="M11" s="23">
        <v>1630</v>
      </c>
      <c r="N11" s="22" t="s">
        <v>22</v>
      </c>
      <c r="O11" s="22" t="s">
        <v>23</v>
      </c>
      <c r="P11" s="23">
        <f t="shared" si="3"/>
        <v>1785.4</v>
      </c>
      <c r="Q11" s="23">
        <v>1580</v>
      </c>
    </row>
    <row r="12" s="2" customFormat="1" ht="30" customHeight="1" spans="1:17">
      <c r="A12" s="21" t="s">
        <v>39</v>
      </c>
      <c r="B12" s="24" t="s">
        <v>36</v>
      </c>
      <c r="C12" s="22" t="s">
        <v>40</v>
      </c>
      <c r="D12" s="23">
        <f t="shared" ref="D12:D15" si="4">MIN(I12,M12,Q12)</f>
        <v>1850</v>
      </c>
      <c r="E12" s="22" t="s">
        <v>38</v>
      </c>
      <c r="F12" s="22" t="s">
        <v>18</v>
      </c>
      <c r="G12" s="22" t="s">
        <v>19</v>
      </c>
      <c r="H12" s="23">
        <f t="shared" ref="H12:H15" si="5">I12*1.13</f>
        <v>2090.5</v>
      </c>
      <c r="I12" s="23">
        <v>1850</v>
      </c>
      <c r="J12" s="22" t="s">
        <v>20</v>
      </c>
      <c r="K12" s="22" t="s">
        <v>21</v>
      </c>
      <c r="L12" s="23">
        <f t="shared" ref="L12:L15" si="6">M12*1.13</f>
        <v>2195.025</v>
      </c>
      <c r="M12" s="23">
        <v>1942.5</v>
      </c>
      <c r="N12" s="22" t="s">
        <v>22</v>
      </c>
      <c r="O12" s="22" t="s">
        <v>23</v>
      </c>
      <c r="P12" s="23">
        <f t="shared" ref="P12:P15" si="7">Q12*1.13</f>
        <v>2132.31</v>
      </c>
      <c r="Q12" s="23">
        <v>1887</v>
      </c>
    </row>
    <row r="13" s="2" customFormat="1" ht="30" customHeight="1" spans="1:17">
      <c r="A13" s="21" t="s">
        <v>41</v>
      </c>
      <c r="B13" s="24" t="s">
        <v>42</v>
      </c>
      <c r="C13" s="22" t="s">
        <v>43</v>
      </c>
      <c r="D13" s="23">
        <f t="shared" si="4"/>
        <v>139.82</v>
      </c>
      <c r="E13" s="22" t="s">
        <v>17</v>
      </c>
      <c r="F13" s="22" t="s">
        <v>44</v>
      </c>
      <c r="G13" s="22">
        <v>13706002467</v>
      </c>
      <c r="H13" s="23">
        <f t="shared" si="5"/>
        <v>157.9966</v>
      </c>
      <c r="I13" s="23">
        <v>139.82</v>
      </c>
      <c r="J13" s="22" t="s">
        <v>45</v>
      </c>
      <c r="K13" s="36" t="s">
        <v>46</v>
      </c>
      <c r="L13" s="23">
        <f t="shared" si="6"/>
        <v>175.15</v>
      </c>
      <c r="M13" s="23">
        <v>155</v>
      </c>
      <c r="N13" s="22" t="s">
        <v>47</v>
      </c>
      <c r="O13" s="22">
        <v>17359198588</v>
      </c>
      <c r="P13" s="23">
        <f t="shared" si="7"/>
        <v>186.45</v>
      </c>
      <c r="Q13" s="23">
        <v>165</v>
      </c>
    </row>
    <row r="14" s="2" customFormat="1" ht="30" customHeight="1" spans="1:17">
      <c r="A14" s="21" t="s">
        <v>48</v>
      </c>
      <c r="B14" s="24" t="s">
        <v>49</v>
      </c>
      <c r="C14" s="22" t="s">
        <v>50</v>
      </c>
      <c r="D14" s="23">
        <f t="shared" si="4"/>
        <v>897</v>
      </c>
      <c r="E14" s="22" t="s">
        <v>38</v>
      </c>
      <c r="F14" s="22" t="s">
        <v>51</v>
      </c>
      <c r="G14" s="22" t="s">
        <v>52</v>
      </c>
      <c r="H14" s="23">
        <f t="shared" si="5"/>
        <v>1013.61</v>
      </c>
      <c r="I14" s="23">
        <v>897</v>
      </c>
      <c r="J14" s="22" t="s">
        <v>53</v>
      </c>
      <c r="K14" s="22">
        <v>18659992133</v>
      </c>
      <c r="L14" s="23">
        <f t="shared" si="6"/>
        <v>1050.9</v>
      </c>
      <c r="M14" s="23">
        <v>930</v>
      </c>
      <c r="N14" s="22" t="s">
        <v>54</v>
      </c>
      <c r="O14" s="22">
        <v>18960985251</v>
      </c>
      <c r="P14" s="23">
        <f t="shared" si="7"/>
        <v>1067.85</v>
      </c>
      <c r="Q14" s="23">
        <v>945</v>
      </c>
    </row>
    <row r="15" s="2" customFormat="1" ht="30" customHeight="1" spans="1:17">
      <c r="A15" s="21" t="s">
        <v>55</v>
      </c>
      <c r="B15" s="24" t="s">
        <v>56</v>
      </c>
      <c r="C15" s="22" t="s">
        <v>57</v>
      </c>
      <c r="D15" s="23">
        <f t="shared" si="4"/>
        <v>897</v>
      </c>
      <c r="E15" s="22" t="s">
        <v>38</v>
      </c>
      <c r="F15" s="22" t="s">
        <v>51</v>
      </c>
      <c r="G15" s="22" t="s">
        <v>52</v>
      </c>
      <c r="H15" s="23">
        <f t="shared" si="5"/>
        <v>1013.61</v>
      </c>
      <c r="I15" s="23">
        <v>897</v>
      </c>
      <c r="J15" s="22" t="s">
        <v>53</v>
      </c>
      <c r="K15" s="22">
        <v>18659992133</v>
      </c>
      <c r="L15" s="23">
        <f t="shared" si="6"/>
        <v>1050.9</v>
      </c>
      <c r="M15" s="23">
        <v>930</v>
      </c>
      <c r="N15" s="22" t="s">
        <v>54</v>
      </c>
      <c r="O15" s="22">
        <v>18960985251</v>
      </c>
      <c r="P15" s="23">
        <f t="shared" si="7"/>
        <v>1067.85</v>
      </c>
      <c r="Q15" s="23">
        <v>945</v>
      </c>
    </row>
    <row r="16" s="2" customFormat="1" ht="30" customHeight="1" spans="1:17">
      <c r="A16" s="21" t="s">
        <v>58</v>
      </c>
      <c r="B16" s="24" t="s">
        <v>59</v>
      </c>
      <c r="C16" s="22" t="s">
        <v>60</v>
      </c>
      <c r="D16" s="23">
        <f>MIN(I16,M16,Q16)</f>
        <v>6500</v>
      </c>
      <c r="E16" s="22" t="s">
        <v>61</v>
      </c>
      <c r="F16" s="22" t="s">
        <v>62</v>
      </c>
      <c r="G16" s="22">
        <v>13960867966</v>
      </c>
      <c r="H16" s="23">
        <f t="shared" ref="H16:H21" si="8">I16*1.13</f>
        <v>7345</v>
      </c>
      <c r="I16" s="23">
        <v>6500</v>
      </c>
      <c r="J16" s="34" t="s">
        <v>63</v>
      </c>
      <c r="K16" s="34">
        <v>13559438599</v>
      </c>
      <c r="L16" s="23">
        <f t="shared" ref="L16:L21" si="9">M16*1.13</f>
        <v>7627.5</v>
      </c>
      <c r="M16" s="23">
        <v>6750</v>
      </c>
      <c r="N16" s="34" t="s">
        <v>64</v>
      </c>
      <c r="O16" s="34">
        <v>18950377922</v>
      </c>
      <c r="P16" s="23">
        <f t="shared" ref="P16:P21" si="10">Q16*1.13</f>
        <v>8373.3</v>
      </c>
      <c r="Q16" s="23">
        <v>7410</v>
      </c>
    </row>
    <row r="17" s="2" customFormat="1" ht="30" customHeight="1" spans="1:17">
      <c r="A17" s="21" t="s">
        <v>65</v>
      </c>
      <c r="B17" s="24" t="s">
        <v>66</v>
      </c>
      <c r="C17" s="22" t="s">
        <v>67</v>
      </c>
      <c r="D17" s="23">
        <f>MIN(I17,M17,Q17)</f>
        <v>732</v>
      </c>
      <c r="E17" s="22" t="s">
        <v>61</v>
      </c>
      <c r="F17" s="22" t="s">
        <v>62</v>
      </c>
      <c r="G17" s="22">
        <v>13960867966</v>
      </c>
      <c r="H17" s="23">
        <f t="shared" si="8"/>
        <v>827.16</v>
      </c>
      <c r="I17" s="23">
        <v>732</v>
      </c>
      <c r="J17" s="34" t="s">
        <v>63</v>
      </c>
      <c r="K17" s="34">
        <v>13559438599</v>
      </c>
      <c r="L17" s="23">
        <f t="shared" si="9"/>
        <v>950.33</v>
      </c>
      <c r="M17" s="35">
        <v>841</v>
      </c>
      <c r="N17" s="34" t="s">
        <v>64</v>
      </c>
      <c r="O17" s="34">
        <v>18950377922</v>
      </c>
      <c r="P17" s="23">
        <f t="shared" si="10"/>
        <v>1074.63</v>
      </c>
      <c r="Q17" s="35">
        <v>951</v>
      </c>
    </row>
    <row r="18" s="2" customFormat="1" ht="30" customHeight="1" spans="1:17">
      <c r="A18" s="21" t="s">
        <v>68</v>
      </c>
      <c r="B18" s="24" t="s">
        <v>69</v>
      </c>
      <c r="C18" s="22" t="s">
        <v>70</v>
      </c>
      <c r="D18" s="23">
        <f t="shared" ref="D18:D21" si="11">MIN(I18,M18,Q18)</f>
        <v>10.7663716814159</v>
      </c>
      <c r="E18" s="22" t="s">
        <v>17</v>
      </c>
      <c r="F18" s="22" t="s">
        <v>71</v>
      </c>
      <c r="G18" s="22">
        <v>13509503999</v>
      </c>
      <c r="H18" s="23" t="s">
        <v>72</v>
      </c>
      <c r="I18" s="23">
        <f t="shared" ref="I18:I20" si="12">H18/1.13</f>
        <v>10.7663716814159</v>
      </c>
      <c r="J18" s="22" t="s">
        <v>73</v>
      </c>
      <c r="K18" s="22">
        <v>13400505927</v>
      </c>
      <c r="L18" s="23" t="s">
        <v>74</v>
      </c>
      <c r="M18" s="23">
        <f t="shared" ref="M18:M20" si="13">L18/1.13</f>
        <v>11.1150442477876</v>
      </c>
      <c r="N18" s="22" t="s">
        <v>75</v>
      </c>
      <c r="O18" s="22">
        <v>13850931111</v>
      </c>
      <c r="P18" s="23" t="s">
        <v>76</v>
      </c>
      <c r="Q18" s="23">
        <f t="shared" ref="Q18:Q20" si="14">P18/1.13</f>
        <v>11.3274336283186</v>
      </c>
    </row>
    <row r="19" s="2" customFormat="1" ht="30" customHeight="1" spans="1:17">
      <c r="A19" s="21" t="s">
        <v>77</v>
      </c>
      <c r="B19" s="24" t="s">
        <v>69</v>
      </c>
      <c r="C19" s="22" t="s">
        <v>78</v>
      </c>
      <c r="D19" s="23">
        <f t="shared" si="11"/>
        <v>8.45398230088496</v>
      </c>
      <c r="E19" s="22" t="s">
        <v>17</v>
      </c>
      <c r="F19" s="22" t="s">
        <v>71</v>
      </c>
      <c r="G19" s="22">
        <v>13509503999</v>
      </c>
      <c r="H19" s="23" t="s">
        <v>79</v>
      </c>
      <c r="I19" s="23">
        <f t="shared" si="12"/>
        <v>8.45398230088496</v>
      </c>
      <c r="J19" s="22" t="s">
        <v>73</v>
      </c>
      <c r="K19" s="22">
        <v>13400505927</v>
      </c>
      <c r="L19" s="23" t="s">
        <v>80</v>
      </c>
      <c r="M19" s="23">
        <f t="shared" si="13"/>
        <v>8.83185840707965</v>
      </c>
      <c r="N19" s="22" t="s">
        <v>75</v>
      </c>
      <c r="O19" s="22">
        <v>13850931111</v>
      </c>
      <c r="P19" s="23" t="s">
        <v>81</v>
      </c>
      <c r="Q19" s="23">
        <f t="shared" si="14"/>
        <v>8.93805309734513</v>
      </c>
    </row>
    <row r="20" s="2" customFormat="1" ht="30" customHeight="1" spans="1:17">
      <c r="A20" s="21" t="s">
        <v>82</v>
      </c>
      <c r="B20" s="24" t="s">
        <v>83</v>
      </c>
      <c r="C20" s="22" t="s">
        <v>84</v>
      </c>
      <c r="D20" s="23">
        <f t="shared" si="11"/>
        <v>3.71681415929204</v>
      </c>
      <c r="E20" s="22" t="s">
        <v>17</v>
      </c>
      <c r="F20" s="22" t="s">
        <v>71</v>
      </c>
      <c r="G20" s="22">
        <v>13509503999</v>
      </c>
      <c r="H20" s="23" t="s">
        <v>85</v>
      </c>
      <c r="I20" s="23">
        <f t="shared" si="12"/>
        <v>3.71681415929204</v>
      </c>
      <c r="J20" s="22" t="s">
        <v>73</v>
      </c>
      <c r="K20" s="22">
        <v>13400505927</v>
      </c>
      <c r="L20" s="23" t="s">
        <v>86</v>
      </c>
      <c r="M20" s="23">
        <f t="shared" si="13"/>
        <v>3.80530973451327</v>
      </c>
      <c r="N20" s="22" t="s">
        <v>75</v>
      </c>
      <c r="O20" s="22">
        <v>13850931111</v>
      </c>
      <c r="P20" s="23" t="s">
        <v>87</v>
      </c>
      <c r="Q20" s="23">
        <f t="shared" si="14"/>
        <v>3.98230088495575</v>
      </c>
    </row>
    <row r="21" s="2" customFormat="1" ht="30" customHeight="1" spans="1:17">
      <c r="A21" s="21" t="s">
        <v>88</v>
      </c>
      <c r="B21" s="24" t="s">
        <v>89</v>
      </c>
      <c r="C21" s="22"/>
      <c r="D21" s="23">
        <f t="shared" si="11"/>
        <v>650</v>
      </c>
      <c r="E21" s="22" t="s">
        <v>90</v>
      </c>
      <c r="F21" s="22" t="s">
        <v>91</v>
      </c>
      <c r="G21" s="22" t="s">
        <v>92</v>
      </c>
      <c r="H21" s="23">
        <f t="shared" si="8"/>
        <v>734.5</v>
      </c>
      <c r="I21" s="23">
        <v>650</v>
      </c>
      <c r="J21" s="22" t="s">
        <v>93</v>
      </c>
      <c r="K21" s="22" t="s">
        <v>94</v>
      </c>
      <c r="L21" s="23">
        <f t="shared" si="9"/>
        <v>774.05</v>
      </c>
      <c r="M21" s="23">
        <v>685</v>
      </c>
      <c r="N21" s="22" t="s">
        <v>95</v>
      </c>
      <c r="O21" s="22" t="s">
        <v>96</v>
      </c>
      <c r="P21" s="23">
        <f t="shared" si="10"/>
        <v>796.65</v>
      </c>
      <c r="Q21" s="23">
        <v>705</v>
      </c>
    </row>
    <row r="22" s="1" customFormat="1" ht="35.25" spans="1:17">
      <c r="A22" s="14" t="s">
        <v>97</v>
      </c>
      <c r="B22" s="14"/>
      <c r="C22" s="14"/>
      <c r="D22" s="15"/>
      <c r="E22" s="14"/>
      <c r="F22" s="14"/>
      <c r="G22" s="14"/>
      <c r="H22" s="15"/>
      <c r="I22" s="15"/>
      <c r="J22" s="14"/>
      <c r="K22" s="14"/>
      <c r="L22" s="15"/>
      <c r="M22" s="15"/>
      <c r="N22" s="14"/>
      <c r="O22" s="14"/>
      <c r="P22" s="15"/>
      <c r="Q22" s="15"/>
    </row>
    <row r="23" s="2" customFormat="1" ht="142.5" spans="1:17">
      <c r="A23" s="21">
        <v>1</v>
      </c>
      <c r="B23" s="22" t="s">
        <v>98</v>
      </c>
      <c r="C23" s="24" t="s">
        <v>99</v>
      </c>
      <c r="D23" s="23">
        <f>D24+D25*40</f>
        <v>74000</v>
      </c>
      <c r="E23" s="25"/>
      <c r="F23" s="25"/>
      <c r="G23" s="26"/>
      <c r="H23" s="27"/>
      <c r="I23" s="27"/>
      <c r="J23" s="22"/>
      <c r="K23" s="26"/>
      <c r="L23" s="27"/>
      <c r="M23" s="27"/>
      <c r="N23" s="22"/>
      <c r="O23" s="26"/>
      <c r="P23" s="27"/>
      <c r="Q23" s="27"/>
    </row>
    <row r="24" s="2" customFormat="1" ht="30" customHeight="1" spans="1:17">
      <c r="A24" s="21">
        <v>1.1</v>
      </c>
      <c r="B24" s="22" t="s">
        <v>100</v>
      </c>
      <c r="C24" s="22" t="s">
        <v>101</v>
      </c>
      <c r="D24" s="28">
        <f t="shared" ref="D24:D32" si="15">MIN(I24,M24,Q24)</f>
        <v>58000</v>
      </c>
      <c r="E24" s="22" t="s">
        <v>38</v>
      </c>
      <c r="F24" s="22" t="s">
        <v>102</v>
      </c>
      <c r="G24" s="29">
        <v>18960988601</v>
      </c>
      <c r="H24" s="28">
        <f t="shared" ref="H24:H32" si="16">I24*1.13</f>
        <v>65540</v>
      </c>
      <c r="I24" s="28">
        <v>58000</v>
      </c>
      <c r="J24" s="22" t="s">
        <v>103</v>
      </c>
      <c r="K24" s="29">
        <v>13695096665</v>
      </c>
      <c r="L24" s="28">
        <f t="shared" ref="L24:L32" si="17">M24*1.13</f>
        <v>71190</v>
      </c>
      <c r="M24" s="28">
        <v>63000</v>
      </c>
      <c r="N24" s="22" t="s">
        <v>104</v>
      </c>
      <c r="O24" s="29">
        <v>18149542134</v>
      </c>
      <c r="P24" s="28">
        <f t="shared" ref="P24:P32" si="18">Q24*1.13</f>
        <v>72094</v>
      </c>
      <c r="Q24" s="28">
        <v>63800</v>
      </c>
    </row>
    <row r="25" s="2" customFormat="1" ht="30" customHeight="1" spans="1:17">
      <c r="A25" s="21">
        <v>1.2</v>
      </c>
      <c r="B25" s="22" t="s">
        <v>105</v>
      </c>
      <c r="C25" s="22" t="s">
        <v>106</v>
      </c>
      <c r="D25" s="28">
        <f t="shared" si="15"/>
        <v>400</v>
      </c>
      <c r="E25" s="22" t="s">
        <v>90</v>
      </c>
      <c r="F25" s="22" t="s">
        <v>102</v>
      </c>
      <c r="G25" s="29">
        <v>18960988601</v>
      </c>
      <c r="H25" s="28">
        <f t="shared" si="16"/>
        <v>452</v>
      </c>
      <c r="I25" s="28">
        <v>400</v>
      </c>
      <c r="J25" s="22" t="s">
        <v>103</v>
      </c>
      <c r="K25" s="29">
        <v>13695096665</v>
      </c>
      <c r="L25" s="28">
        <f t="shared" si="17"/>
        <v>474.6</v>
      </c>
      <c r="M25" s="28">
        <v>420</v>
      </c>
      <c r="N25" s="22" t="s">
        <v>104</v>
      </c>
      <c r="O25" s="29">
        <v>18149542134</v>
      </c>
      <c r="P25" s="28">
        <f t="shared" si="18"/>
        <v>485.9</v>
      </c>
      <c r="Q25" s="28">
        <v>430</v>
      </c>
    </row>
    <row r="26" s="2" customFormat="1" ht="114" spans="1:17">
      <c r="A26" s="21">
        <v>2</v>
      </c>
      <c r="B26" s="22" t="s">
        <v>107</v>
      </c>
      <c r="C26" s="24" t="s">
        <v>108</v>
      </c>
      <c r="D26" s="23">
        <f>D27+D28*21</f>
        <v>88400</v>
      </c>
      <c r="E26" s="25"/>
      <c r="F26" s="25"/>
      <c r="G26" s="26"/>
      <c r="H26" s="27"/>
      <c r="I26" s="27"/>
      <c r="J26" s="22"/>
      <c r="K26" s="26"/>
      <c r="L26" s="27"/>
      <c r="M26" s="27"/>
      <c r="N26" s="22"/>
      <c r="O26" s="26"/>
      <c r="P26" s="27"/>
      <c r="Q26" s="27"/>
    </row>
    <row r="27" s="2" customFormat="1" ht="30" customHeight="1" spans="1:17">
      <c r="A27" s="21" t="s">
        <v>109</v>
      </c>
      <c r="B27" s="22" t="s">
        <v>107</v>
      </c>
      <c r="C27" s="22" t="s">
        <v>110</v>
      </c>
      <c r="D27" s="28">
        <f t="shared" si="15"/>
        <v>80000</v>
      </c>
      <c r="E27" s="22" t="s">
        <v>38</v>
      </c>
      <c r="F27" s="22" t="s">
        <v>102</v>
      </c>
      <c r="G27" s="29">
        <v>18960988601</v>
      </c>
      <c r="H27" s="28">
        <f t="shared" si="16"/>
        <v>90400</v>
      </c>
      <c r="I27" s="28">
        <v>80000</v>
      </c>
      <c r="J27" s="22" t="s">
        <v>103</v>
      </c>
      <c r="K27" s="29">
        <v>13695096665</v>
      </c>
      <c r="L27" s="28">
        <f t="shared" si="17"/>
        <v>97180</v>
      </c>
      <c r="M27" s="28">
        <v>86000</v>
      </c>
      <c r="N27" s="22" t="s">
        <v>104</v>
      </c>
      <c r="O27" s="29">
        <v>18149542134</v>
      </c>
      <c r="P27" s="28">
        <f t="shared" si="18"/>
        <v>101248</v>
      </c>
      <c r="Q27" s="28">
        <v>89600</v>
      </c>
    </row>
    <row r="28" s="2" customFormat="1" ht="30" customHeight="1" spans="1:17">
      <c r="A28" s="21" t="s">
        <v>111</v>
      </c>
      <c r="B28" s="22" t="s">
        <v>105</v>
      </c>
      <c r="C28" s="22" t="s">
        <v>106</v>
      </c>
      <c r="D28" s="28">
        <f t="shared" si="15"/>
        <v>400</v>
      </c>
      <c r="E28" s="22" t="s">
        <v>90</v>
      </c>
      <c r="F28" s="22" t="s">
        <v>102</v>
      </c>
      <c r="G28" s="29">
        <v>18960988601</v>
      </c>
      <c r="H28" s="28">
        <f t="shared" si="16"/>
        <v>452</v>
      </c>
      <c r="I28" s="28">
        <v>400</v>
      </c>
      <c r="J28" s="22" t="s">
        <v>103</v>
      </c>
      <c r="K28" s="29">
        <v>13695096665</v>
      </c>
      <c r="L28" s="28">
        <f t="shared" si="17"/>
        <v>474.6</v>
      </c>
      <c r="M28" s="28">
        <v>420</v>
      </c>
      <c r="N28" s="22" t="s">
        <v>104</v>
      </c>
      <c r="O28" s="29">
        <v>18149542134</v>
      </c>
      <c r="P28" s="28">
        <f t="shared" si="18"/>
        <v>485.9</v>
      </c>
      <c r="Q28" s="28">
        <v>430</v>
      </c>
    </row>
    <row r="29" s="2" customFormat="1" ht="30" customHeight="1" spans="1:17">
      <c r="A29" s="21" t="s">
        <v>26</v>
      </c>
      <c r="B29" s="22" t="s">
        <v>112</v>
      </c>
      <c r="C29" s="22" t="s">
        <v>113</v>
      </c>
      <c r="D29" s="28">
        <f t="shared" si="15"/>
        <v>36000</v>
      </c>
      <c r="E29" s="22" t="s">
        <v>38</v>
      </c>
      <c r="F29" s="22" t="s">
        <v>102</v>
      </c>
      <c r="G29" s="29">
        <v>18960988601</v>
      </c>
      <c r="H29" s="28">
        <f t="shared" si="16"/>
        <v>40680</v>
      </c>
      <c r="I29" s="28">
        <v>36000</v>
      </c>
      <c r="J29" s="22" t="s">
        <v>103</v>
      </c>
      <c r="K29" s="29">
        <v>13695096665</v>
      </c>
      <c r="L29" s="28">
        <f t="shared" si="17"/>
        <v>40725.2</v>
      </c>
      <c r="M29" s="28">
        <v>36040</v>
      </c>
      <c r="N29" s="22" t="s">
        <v>104</v>
      </c>
      <c r="O29" s="29">
        <v>18149542134</v>
      </c>
      <c r="P29" s="28">
        <f t="shared" si="18"/>
        <v>42940</v>
      </c>
      <c r="Q29" s="28">
        <v>38000</v>
      </c>
    </row>
    <row r="30" s="2" customFormat="1" ht="30" customHeight="1" spans="1:17">
      <c r="A30" s="21" t="s">
        <v>29</v>
      </c>
      <c r="B30" s="22" t="s">
        <v>114</v>
      </c>
      <c r="C30" s="22" t="s">
        <v>115</v>
      </c>
      <c r="D30" s="28">
        <f t="shared" si="15"/>
        <v>28000</v>
      </c>
      <c r="E30" s="22" t="s">
        <v>38</v>
      </c>
      <c r="F30" s="22" t="s">
        <v>102</v>
      </c>
      <c r="G30" s="29">
        <v>18960988601</v>
      </c>
      <c r="H30" s="28">
        <f t="shared" si="16"/>
        <v>31640</v>
      </c>
      <c r="I30" s="28">
        <v>28000</v>
      </c>
      <c r="J30" s="22" t="s">
        <v>103</v>
      </c>
      <c r="K30" s="29">
        <v>13695096665</v>
      </c>
      <c r="L30" s="28">
        <f t="shared" si="17"/>
        <v>32770</v>
      </c>
      <c r="M30" s="28">
        <v>29000</v>
      </c>
      <c r="N30" s="22" t="s">
        <v>104</v>
      </c>
      <c r="O30" s="29">
        <v>18149542134</v>
      </c>
      <c r="P30" s="28">
        <f t="shared" si="18"/>
        <v>32374.5</v>
      </c>
      <c r="Q30" s="28">
        <v>28650</v>
      </c>
    </row>
    <row r="31" s="2" customFormat="1" ht="30" customHeight="1" spans="1:17">
      <c r="A31" s="21" t="s">
        <v>31</v>
      </c>
      <c r="B31" s="22" t="s">
        <v>116</v>
      </c>
      <c r="C31" s="22" t="s">
        <v>117</v>
      </c>
      <c r="D31" s="28">
        <f t="shared" si="15"/>
        <v>3000</v>
      </c>
      <c r="E31" s="22" t="s">
        <v>38</v>
      </c>
      <c r="F31" s="22" t="s">
        <v>102</v>
      </c>
      <c r="G31" s="29">
        <v>18960988601</v>
      </c>
      <c r="H31" s="28">
        <f t="shared" si="16"/>
        <v>3390</v>
      </c>
      <c r="I31" s="28">
        <v>3000</v>
      </c>
      <c r="J31" s="22" t="s">
        <v>103</v>
      </c>
      <c r="K31" s="29">
        <v>13695096665</v>
      </c>
      <c r="L31" s="28">
        <f t="shared" si="17"/>
        <v>3616</v>
      </c>
      <c r="M31" s="28">
        <v>3200</v>
      </c>
      <c r="N31" s="22" t="s">
        <v>104</v>
      </c>
      <c r="O31" s="29">
        <v>18149542134</v>
      </c>
      <c r="P31" s="28">
        <f t="shared" si="18"/>
        <v>3955</v>
      </c>
      <c r="Q31" s="28">
        <v>3500</v>
      </c>
    </row>
    <row r="32" s="2" customFormat="1" ht="30" customHeight="1" spans="1:17">
      <c r="A32" s="21" t="s">
        <v>33</v>
      </c>
      <c r="B32" s="22" t="s">
        <v>118</v>
      </c>
      <c r="C32" s="22" t="s">
        <v>117</v>
      </c>
      <c r="D32" s="28">
        <f t="shared" si="15"/>
        <v>3000</v>
      </c>
      <c r="E32" s="22" t="s">
        <v>38</v>
      </c>
      <c r="F32" s="22" t="s">
        <v>102</v>
      </c>
      <c r="G32" s="29">
        <v>18960988601</v>
      </c>
      <c r="H32" s="28">
        <f t="shared" si="16"/>
        <v>3390</v>
      </c>
      <c r="I32" s="28">
        <v>3000</v>
      </c>
      <c r="J32" s="22" t="s">
        <v>103</v>
      </c>
      <c r="K32" s="29">
        <v>13695096665</v>
      </c>
      <c r="L32" s="28">
        <f t="shared" si="17"/>
        <v>3616</v>
      </c>
      <c r="M32" s="28">
        <v>3200</v>
      </c>
      <c r="N32" s="22" t="s">
        <v>104</v>
      </c>
      <c r="O32" s="29">
        <v>18149542134</v>
      </c>
      <c r="P32" s="28">
        <f t="shared" si="18"/>
        <v>3955</v>
      </c>
      <c r="Q32" s="28">
        <v>3500</v>
      </c>
    </row>
    <row r="33" s="2" customFormat="1" ht="57" spans="1:17">
      <c r="A33" s="21" t="s">
        <v>35</v>
      </c>
      <c r="B33" s="30" t="s">
        <v>119</v>
      </c>
      <c r="C33" s="31" t="s">
        <v>120</v>
      </c>
      <c r="D33" s="23">
        <f>D34*2880+D35*260+D36*120</f>
        <v>258640</v>
      </c>
      <c r="E33" s="32"/>
      <c r="F33" s="32"/>
      <c r="G33" s="33"/>
      <c r="H33" s="23"/>
      <c r="I33" s="23"/>
      <c r="J33" s="30"/>
      <c r="K33" s="33"/>
      <c r="L33" s="23"/>
      <c r="M33" s="23"/>
      <c r="N33" s="30"/>
      <c r="O33" s="33"/>
      <c r="P33" s="23"/>
      <c r="Q33" s="23"/>
    </row>
    <row r="34" s="2" customFormat="1" ht="30" customHeight="1" spans="1:17">
      <c r="A34" s="21">
        <v>7.1</v>
      </c>
      <c r="B34" s="22" t="s">
        <v>121</v>
      </c>
      <c r="C34" s="22" t="s">
        <v>122</v>
      </c>
      <c r="D34" s="28">
        <f t="shared" ref="D34:D41" si="19">MIN(I34,M34,Q34)</f>
        <v>18</v>
      </c>
      <c r="E34" s="22" t="s">
        <v>123</v>
      </c>
      <c r="F34" s="22" t="s">
        <v>102</v>
      </c>
      <c r="G34" s="29">
        <v>18960988601</v>
      </c>
      <c r="H34" s="28">
        <f t="shared" ref="H34:H41" si="20">I34*1.13</f>
        <v>20.34</v>
      </c>
      <c r="I34" s="28">
        <v>18</v>
      </c>
      <c r="J34" s="22" t="s">
        <v>103</v>
      </c>
      <c r="K34" s="29">
        <v>13695096665</v>
      </c>
      <c r="L34" s="28">
        <f t="shared" ref="L34:L41" si="21">M34*1.13</f>
        <v>28.25</v>
      </c>
      <c r="M34" s="28">
        <v>25</v>
      </c>
      <c r="N34" s="22" t="s">
        <v>104</v>
      </c>
      <c r="O34" s="29">
        <v>18149542134</v>
      </c>
      <c r="P34" s="28">
        <f t="shared" ref="P34:P41" si="22">Q34*1.13</f>
        <v>22.6</v>
      </c>
      <c r="Q34" s="28">
        <v>20</v>
      </c>
    </row>
    <row r="35" s="2" customFormat="1" ht="30" customHeight="1" spans="1:17">
      <c r="A35" s="21">
        <v>7.2</v>
      </c>
      <c r="B35" s="22" t="s">
        <v>124</v>
      </c>
      <c r="C35" s="22" t="s">
        <v>125</v>
      </c>
      <c r="D35" s="28">
        <f t="shared" si="19"/>
        <v>380</v>
      </c>
      <c r="E35" s="22" t="s">
        <v>126</v>
      </c>
      <c r="F35" s="22" t="s">
        <v>102</v>
      </c>
      <c r="G35" s="29">
        <v>18960988601</v>
      </c>
      <c r="H35" s="28">
        <f t="shared" si="20"/>
        <v>429.4</v>
      </c>
      <c r="I35" s="28">
        <v>380</v>
      </c>
      <c r="J35" s="22" t="s">
        <v>103</v>
      </c>
      <c r="K35" s="29">
        <v>13695096665</v>
      </c>
      <c r="L35" s="28">
        <f t="shared" si="21"/>
        <v>485.9</v>
      </c>
      <c r="M35" s="28">
        <v>430</v>
      </c>
      <c r="N35" s="22" t="s">
        <v>104</v>
      </c>
      <c r="O35" s="29">
        <v>18149542134</v>
      </c>
      <c r="P35" s="28">
        <f t="shared" si="22"/>
        <v>508.5</v>
      </c>
      <c r="Q35" s="28">
        <v>450</v>
      </c>
    </row>
    <row r="36" s="2" customFormat="1" ht="30" customHeight="1" spans="1:17">
      <c r="A36" s="21">
        <v>7.3</v>
      </c>
      <c r="B36" s="22" t="s">
        <v>127</v>
      </c>
      <c r="C36" s="22" t="s">
        <v>128</v>
      </c>
      <c r="D36" s="28">
        <f t="shared" si="19"/>
        <v>900</v>
      </c>
      <c r="E36" s="22" t="s">
        <v>90</v>
      </c>
      <c r="F36" s="22" t="s">
        <v>102</v>
      </c>
      <c r="G36" s="29">
        <v>18960988601</v>
      </c>
      <c r="H36" s="28">
        <f t="shared" si="20"/>
        <v>1017</v>
      </c>
      <c r="I36" s="28">
        <v>900</v>
      </c>
      <c r="J36" s="22" t="s">
        <v>103</v>
      </c>
      <c r="K36" s="29">
        <v>13695096665</v>
      </c>
      <c r="L36" s="28">
        <f t="shared" si="21"/>
        <v>1073.5</v>
      </c>
      <c r="M36" s="28">
        <v>950</v>
      </c>
      <c r="N36" s="22" t="s">
        <v>104</v>
      </c>
      <c r="O36" s="29">
        <v>18149542134</v>
      </c>
      <c r="P36" s="28">
        <f t="shared" si="22"/>
        <v>1107.4</v>
      </c>
      <c r="Q36" s="28">
        <v>980</v>
      </c>
    </row>
    <row r="37" s="2" customFormat="1" ht="30" customHeight="1" spans="1:17">
      <c r="A37" s="21">
        <v>8</v>
      </c>
      <c r="B37" s="22" t="s">
        <v>129</v>
      </c>
      <c r="C37" s="22" t="s">
        <v>130</v>
      </c>
      <c r="D37" s="28">
        <f t="shared" si="19"/>
        <v>35000</v>
      </c>
      <c r="E37" s="22" t="s">
        <v>38</v>
      </c>
      <c r="F37" s="22" t="s">
        <v>102</v>
      </c>
      <c r="G37" s="29">
        <v>18960988601</v>
      </c>
      <c r="H37" s="28">
        <f t="shared" si="20"/>
        <v>39550</v>
      </c>
      <c r="I37" s="28">
        <v>35000</v>
      </c>
      <c r="J37" s="22" t="s">
        <v>103</v>
      </c>
      <c r="K37" s="29">
        <v>13695096665</v>
      </c>
      <c r="L37" s="28">
        <f t="shared" si="21"/>
        <v>41584</v>
      </c>
      <c r="M37" s="28">
        <v>36800</v>
      </c>
      <c r="N37" s="22" t="s">
        <v>104</v>
      </c>
      <c r="O37" s="29">
        <v>18149542134</v>
      </c>
      <c r="P37" s="28">
        <f t="shared" si="22"/>
        <v>42375</v>
      </c>
      <c r="Q37" s="28">
        <v>37500</v>
      </c>
    </row>
    <row r="38" s="2" customFormat="1" ht="30" customHeight="1" spans="1:17">
      <c r="A38" s="21" t="s">
        <v>41</v>
      </c>
      <c r="B38" s="22" t="s">
        <v>131</v>
      </c>
      <c r="C38" s="22" t="s">
        <v>132</v>
      </c>
      <c r="D38" s="28">
        <f t="shared" si="19"/>
        <v>1000</v>
      </c>
      <c r="E38" s="22" t="s">
        <v>133</v>
      </c>
      <c r="F38" s="22" t="s">
        <v>102</v>
      </c>
      <c r="G38" s="29">
        <v>18960988601</v>
      </c>
      <c r="H38" s="28">
        <f t="shared" si="20"/>
        <v>1130</v>
      </c>
      <c r="I38" s="28">
        <v>1000</v>
      </c>
      <c r="J38" s="22" t="s">
        <v>103</v>
      </c>
      <c r="K38" s="29">
        <v>13695096665</v>
      </c>
      <c r="L38" s="28">
        <f t="shared" si="21"/>
        <v>1695</v>
      </c>
      <c r="M38" s="28">
        <v>1500</v>
      </c>
      <c r="N38" s="22" t="s">
        <v>104</v>
      </c>
      <c r="O38" s="29">
        <v>18149542134</v>
      </c>
      <c r="P38" s="28">
        <f t="shared" si="22"/>
        <v>2034</v>
      </c>
      <c r="Q38" s="28">
        <v>1800</v>
      </c>
    </row>
    <row r="39" s="2" customFormat="1" ht="30" customHeight="1" spans="1:17">
      <c r="A39" s="21" t="s">
        <v>48</v>
      </c>
      <c r="B39" s="22" t="s">
        <v>134</v>
      </c>
      <c r="C39" s="22" t="s">
        <v>135</v>
      </c>
      <c r="D39" s="28">
        <f t="shared" si="19"/>
        <v>1000</v>
      </c>
      <c r="E39" s="22" t="s">
        <v>133</v>
      </c>
      <c r="F39" s="22" t="s">
        <v>102</v>
      </c>
      <c r="G39" s="29">
        <v>18960988601</v>
      </c>
      <c r="H39" s="28">
        <f t="shared" si="20"/>
        <v>1130</v>
      </c>
      <c r="I39" s="28">
        <v>1000</v>
      </c>
      <c r="J39" s="22" t="s">
        <v>103</v>
      </c>
      <c r="K39" s="29">
        <v>13695096665</v>
      </c>
      <c r="L39" s="28">
        <f t="shared" si="21"/>
        <v>1695</v>
      </c>
      <c r="M39" s="28">
        <v>1500</v>
      </c>
      <c r="N39" s="22" t="s">
        <v>104</v>
      </c>
      <c r="O39" s="29">
        <v>18149542134</v>
      </c>
      <c r="P39" s="28">
        <f t="shared" si="22"/>
        <v>2034</v>
      </c>
      <c r="Q39" s="28">
        <v>1800</v>
      </c>
    </row>
    <row r="40" s="2" customFormat="1" ht="30" customHeight="1" spans="1:17">
      <c r="A40" s="21" t="s">
        <v>55</v>
      </c>
      <c r="B40" s="22" t="s">
        <v>136</v>
      </c>
      <c r="C40" s="22" t="s">
        <v>135</v>
      </c>
      <c r="D40" s="28">
        <f t="shared" si="19"/>
        <v>1000</v>
      </c>
      <c r="E40" s="22" t="s">
        <v>133</v>
      </c>
      <c r="F40" s="22" t="s">
        <v>102</v>
      </c>
      <c r="G40" s="29">
        <v>18960988601</v>
      </c>
      <c r="H40" s="28">
        <f t="shared" si="20"/>
        <v>1130</v>
      </c>
      <c r="I40" s="28">
        <v>1000</v>
      </c>
      <c r="J40" s="22" t="s">
        <v>103</v>
      </c>
      <c r="K40" s="29">
        <v>13695096665</v>
      </c>
      <c r="L40" s="28">
        <f t="shared" si="21"/>
        <v>1695</v>
      </c>
      <c r="M40" s="28">
        <v>1500</v>
      </c>
      <c r="N40" s="22" t="s">
        <v>104</v>
      </c>
      <c r="O40" s="29">
        <v>18149542134</v>
      </c>
      <c r="P40" s="28">
        <f t="shared" si="22"/>
        <v>2034</v>
      </c>
      <c r="Q40" s="28">
        <v>1800</v>
      </c>
    </row>
    <row r="41" s="2" customFormat="1" ht="30" customHeight="1" spans="1:17">
      <c r="A41" s="21" t="s">
        <v>58</v>
      </c>
      <c r="B41" s="22" t="s">
        <v>137</v>
      </c>
      <c r="C41" s="22"/>
      <c r="D41" s="28">
        <f t="shared" si="19"/>
        <v>619759.6</v>
      </c>
      <c r="E41" s="22" t="s">
        <v>38</v>
      </c>
      <c r="F41" s="22" t="s">
        <v>138</v>
      </c>
      <c r="G41" s="29">
        <v>13960745553</v>
      </c>
      <c r="H41" s="28">
        <f t="shared" si="20"/>
        <v>700328.348</v>
      </c>
      <c r="I41" s="28">
        <v>619759.6</v>
      </c>
      <c r="J41" s="22" t="s">
        <v>139</v>
      </c>
      <c r="K41" s="29">
        <v>13635260011</v>
      </c>
      <c r="L41" s="28">
        <f t="shared" si="21"/>
        <v>823305.57</v>
      </c>
      <c r="M41" s="28">
        <v>728589</v>
      </c>
      <c r="N41" s="22" t="s">
        <v>140</v>
      </c>
      <c r="O41" s="29">
        <v>15159634607</v>
      </c>
      <c r="P41" s="28">
        <f t="shared" si="22"/>
        <v>799888.58</v>
      </c>
      <c r="Q41" s="28">
        <v>707866</v>
      </c>
    </row>
  </sheetData>
  <mergeCells count="11">
    <mergeCell ref="A1:Q1"/>
    <mergeCell ref="F2:Q2"/>
    <mergeCell ref="F3:I3"/>
    <mergeCell ref="J3:M3"/>
    <mergeCell ref="N3:Q3"/>
    <mergeCell ref="A22:Q22"/>
    <mergeCell ref="A2:A4"/>
    <mergeCell ref="B2:B4"/>
    <mergeCell ref="C2:C4"/>
    <mergeCell ref="D2:D4"/>
    <mergeCell ref="E2:E4"/>
  </mergeCells>
  <printOptions horizontalCentered="1"/>
  <pageMargins left="0" right="0" top="0.2" bottom="0.2" header="0.18" footer="0.11"/>
  <pageSetup paperSize="9" orientation="landscape" horizontalDpi="600" verticalDpi="600"/>
  <headerFooter alignWithMargins="0" scaleWithDoc="0">
    <oddFooter>&amp;C第 &amp;P 页，共 &amp;N 页</oddFooter>
  </headerFooter>
  <ignoredErrors>
    <ignoredError sqref="D33 D26" formula="1"/>
    <ignoredError sqref="A5:A21 A38:A41 A27:A3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询价表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殇</cp:lastModifiedBy>
  <dcterms:created xsi:type="dcterms:W3CDTF">2019-10-11T02:40:00Z</dcterms:created>
  <dcterms:modified xsi:type="dcterms:W3CDTF">2023-08-17T12:21:19Z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A75015A2EFBC4AB7B850AF5D3C8AA30E</vt:lpwstr>
  </property>
</Properties>
</file>